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isi\0 2026\TU vpisnik\Javna naročila\JN čiščenje prostorov\razpisna dokumentacija - za objavo\"/>
    </mc:Choice>
  </mc:AlternateContent>
  <xr:revisionPtr revIDLastSave="0" documentId="13_ncr:1_{E37832B1-787D-48C0-958F-1CCD6CCBD70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onudbeni 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F28" i="1" s="1"/>
  <c r="G28" i="1" s="1"/>
  <c r="E27" i="1"/>
  <c r="F27" i="1" s="1"/>
  <c r="G27" i="1" s="1"/>
  <c r="E26" i="1"/>
  <c r="F26" i="1" s="1"/>
  <c r="G26" i="1" s="1"/>
  <c r="E21" i="1"/>
  <c r="F21" i="1" s="1"/>
  <c r="G21" i="1" s="1"/>
  <c r="E20" i="1"/>
  <c r="F20" i="1" s="1"/>
  <c r="E15" i="1"/>
  <c r="F15" i="1" s="1"/>
  <c r="E14" i="1"/>
  <c r="F14" i="1" s="1"/>
  <c r="G14" i="1" s="1"/>
  <c r="E13" i="1"/>
  <c r="F13" i="1" s="1"/>
  <c r="G13" i="1" s="1"/>
  <c r="E19" i="1"/>
  <c r="F19" i="1" s="1"/>
  <c r="G19" i="1" s="1"/>
  <c r="C32" i="1" l="1"/>
  <c r="F31" i="1"/>
  <c r="E31" i="1"/>
  <c r="C31" i="1"/>
  <c r="G20" i="1"/>
  <c r="E32" i="1" s="1"/>
  <c r="G15" i="1"/>
  <c r="F32" i="1" s="1"/>
</calcChain>
</file>

<file path=xl/sharedStrings.xml><?xml version="1.0" encoding="utf-8"?>
<sst xmlns="http://schemas.openxmlformats.org/spreadsheetml/2006/main" count="61" uniqueCount="42">
  <si>
    <t>NAZIV PONUDNIKA:</t>
  </si>
  <si>
    <t>SEDEŽ PONUDNIKA:</t>
  </si>
  <si>
    <t>MATIČNA ŠTEVILKA PONUDNIKA:</t>
  </si>
  <si>
    <t>ID ŠTEVILKA ZA DDV PONUDNIKA:</t>
  </si>
  <si>
    <t>A. REDNO ČIŠČENJE (dnevno, tedensko in mesečno)</t>
  </si>
  <si>
    <t>ENOTA</t>
  </si>
  <si>
    <t>količina v m2</t>
  </si>
  <si>
    <t xml:space="preserve">CENA v EUR z DDV za čas trajanja pogodbe </t>
  </si>
  <si>
    <t>5=3*4</t>
  </si>
  <si>
    <t>m2</t>
  </si>
  <si>
    <t>Kraj in datum:</t>
  </si>
  <si>
    <t>Podpis in žig:</t>
  </si>
  <si>
    <t>CENA /enoto v EUR brez DDV</t>
  </si>
  <si>
    <t xml:space="preserve">CENA v EUR brez DDV na mesec </t>
  </si>
  <si>
    <t>CENA v EUR brez DDV za 1 x letno</t>
  </si>
  <si>
    <t xml:space="preserve">CENA v EUR brez DDV za čas trajanja pogodbe </t>
  </si>
  <si>
    <t>SKLOP 1</t>
  </si>
  <si>
    <t>SKLOP 2</t>
  </si>
  <si>
    <t xml:space="preserve">SKLOP 3 </t>
  </si>
  <si>
    <t xml:space="preserve"> Obrazec »Ponudbeni predračun «</t>
  </si>
  <si>
    <t>VRSTA STORITVE-REDNO ČIŠČENJE</t>
  </si>
  <si>
    <t>Ponudnik mora v kalkuliaciji cene na enoto upoštevati vse aktivnosti iz 4. točke razpisne dokumentacije -Tehnične specifikacije</t>
  </si>
  <si>
    <t>PONUDBENI PREDRAČUN ŠT.</t>
  </si>
  <si>
    <t>6=5*36 mesecev</t>
  </si>
  <si>
    <t>6=5*36 mesecev + DDV</t>
  </si>
  <si>
    <r>
      <rPr>
        <b/>
        <sz val="11"/>
        <rFont val="Calibri"/>
        <family val="2"/>
        <charset val="238"/>
        <scheme val="minor"/>
      </rPr>
      <t xml:space="preserve">SKLOP 1 - </t>
    </r>
    <r>
      <rPr>
        <sz val="11"/>
        <rFont val="Calibri"/>
        <family val="2"/>
        <charset val="238"/>
        <scheme val="minor"/>
      </rPr>
      <t>Redno čiščenje (dnevno, tedensko in mesečno)  poslovnih prostorov Okrožnega državnega tožilstva v Ljubljani in  Okrožnega sodišča v Ljubljani (po specifikaciji) Slovenska cesta 41, Ljubljana</t>
    </r>
  </si>
  <si>
    <r>
      <rPr>
        <b/>
        <sz val="11"/>
        <rFont val="Calibri"/>
        <family val="2"/>
        <charset val="238"/>
        <scheme val="minor"/>
      </rPr>
      <t xml:space="preserve">SKLOP 2 </t>
    </r>
    <r>
      <rPr>
        <sz val="11"/>
        <rFont val="Calibri"/>
        <family val="2"/>
        <charset val="238"/>
        <scheme val="minor"/>
      </rPr>
      <t>- Redno čiščenje (dnevno, tedensko in mesečno)  poslovnih prostorov Okrožnega državnega tožilstva v Ljubljani - Zunanjega oddelka v Domžalah ter Okrožnega sodišča v Ljubljani - Okrajnega sodišča v Domžalah (po specifikaciji) Ljubljanska cesta 76, Domžale</t>
    </r>
  </si>
  <si>
    <r>
      <rPr>
        <b/>
        <sz val="11"/>
        <rFont val="Calibri"/>
        <family val="2"/>
        <charset val="238"/>
        <scheme val="minor"/>
      </rPr>
      <t>SKLOP 3</t>
    </r>
    <r>
      <rPr>
        <sz val="11"/>
        <rFont val="Calibri"/>
        <family val="2"/>
        <charset val="238"/>
        <scheme val="minor"/>
      </rPr>
      <t xml:space="preserve"> - Redno čiščenje (dnevno, tedensko in mesečno)  poslovnih prostorov Okrožnega državnega tožilstva v Ljubljani - Zunanjega oddelka v Kočevju  (po specifikaciji), Trg zbora odposlancev 2, 1330 Kočevje </t>
    </r>
  </si>
  <si>
    <t>B. POLETNO GENERALNO ČIŠČENJE (enkrat letno)</t>
  </si>
  <si>
    <t>B. SPOMLADANSKO GENERALNO ČIŠČENJE (enkrat letno)</t>
  </si>
  <si>
    <t>Skupna cena brez DDV za redno čiščenje in generalna čiščenja za obdobje 36 mesecev</t>
  </si>
  <si>
    <t>Skupna cena z DDV za redno čiščenje in generalna čiščenja za obdobje 36 mesecev</t>
  </si>
  <si>
    <t>PONUDBENI PREDRAČUN ZA JAVNO NAROČILO ŠT.  LJ-Tu-19-3/2/2026</t>
  </si>
  <si>
    <t>VRSTA STORITVE-POLETNO GENERALNO ČIŠČENJE</t>
  </si>
  <si>
    <t>VRSTA STORITVE-SPOMLADANSKO GENERALNO ČIŠČENJE</t>
  </si>
  <si>
    <r>
      <rPr>
        <b/>
        <sz val="11"/>
        <rFont val="Calibri"/>
        <family val="2"/>
        <charset val="238"/>
        <scheme val="minor"/>
      </rPr>
      <t>SKLOP 1-</t>
    </r>
    <r>
      <rPr>
        <sz val="11"/>
        <rFont val="Calibri"/>
        <family val="2"/>
        <charset val="238"/>
        <scheme val="minor"/>
      </rPr>
      <t>Generalno čiščenje (enkrat letno spomladi)  poslovnih prostorov Okrožnega državnega tožilstva v Ljubljani in Okrožnega sodišča v Ljubljani  (po specifikaciji) Slovenska cesta 41, Ljubljana</t>
    </r>
  </si>
  <si>
    <r>
      <rPr>
        <b/>
        <sz val="11"/>
        <rFont val="Calibri"/>
        <family val="2"/>
        <charset val="238"/>
        <scheme val="minor"/>
      </rPr>
      <t>SKLOP 2</t>
    </r>
    <r>
      <rPr>
        <sz val="11"/>
        <rFont val="Calibri"/>
        <family val="2"/>
        <charset val="238"/>
        <scheme val="minor"/>
      </rPr>
      <t xml:space="preserve"> - Generalno čiščenje (enkrat letno spomladi) poslovnih prostorov Okrožnega državnega tožilstva v Ljubljani - Zunanjega oddelka v Domžalah ter Okrožnega sodišča v Ljubljani - Okrajnega sodišča v Domžalah (po specifikaciji) Ljubljanska cesta 76, Domžale</t>
    </r>
  </si>
  <si>
    <r>
      <rPr>
        <b/>
        <sz val="11"/>
        <rFont val="Calibri"/>
        <family val="2"/>
        <charset val="238"/>
        <scheme val="minor"/>
      </rPr>
      <t xml:space="preserve">SKLOP 3 </t>
    </r>
    <r>
      <rPr>
        <sz val="11"/>
        <rFont val="Calibri"/>
        <family val="2"/>
        <charset val="238"/>
        <scheme val="minor"/>
      </rPr>
      <t xml:space="preserve">- Generalno čiščenje (enkrat letno spomladi) poslovnih prostorov Okrožnega državnega tožilstva v Ljubljani - Zunanjega oddelka v Kočevju  (po specifikaciji), Trg zbora odposlancev 2, 1330 Kočevje </t>
    </r>
  </si>
  <si>
    <r>
      <rPr>
        <b/>
        <sz val="11"/>
        <rFont val="Calibri"/>
        <family val="2"/>
        <charset val="238"/>
        <scheme val="minor"/>
      </rPr>
      <t>SKLOP 1-</t>
    </r>
    <r>
      <rPr>
        <sz val="11"/>
        <rFont val="Calibri"/>
        <family val="2"/>
        <charset val="238"/>
        <scheme val="minor"/>
      </rPr>
      <t>Generalno čiščenje (enkrat letno poleti)  poslovnih prostorov Okrožnega državnega tožilstva v Ljubljani in Okrožnega sodišča v Ljubljani  (po specifikaciji) Slovenska cesta 41, Ljubljana</t>
    </r>
  </si>
  <si>
    <r>
      <rPr>
        <b/>
        <sz val="11"/>
        <rFont val="Calibri"/>
        <family val="2"/>
        <charset val="238"/>
        <scheme val="minor"/>
      </rPr>
      <t>SKLOP 2</t>
    </r>
    <r>
      <rPr>
        <sz val="11"/>
        <rFont val="Calibri"/>
        <family val="2"/>
        <charset val="238"/>
        <scheme val="minor"/>
      </rPr>
      <t xml:space="preserve"> - Generalno čiščenje (enkrat letno poleti) poslovnih prostorov Okrožnega državnega tožilstva v Ljubljani - Zunanjega oddelka v Dđomžalah ter Okrožnega sodišča v Ljubljani - Okrajnega sodišča v Domžalah (po specifikaciji) Ljubljanska cesta 76, Domžale</t>
    </r>
  </si>
  <si>
    <r>
      <rPr>
        <b/>
        <sz val="11"/>
        <rFont val="Calibri"/>
        <family val="2"/>
        <charset val="238"/>
        <scheme val="minor"/>
      </rPr>
      <t xml:space="preserve">SKLOP 3 </t>
    </r>
    <r>
      <rPr>
        <sz val="11"/>
        <rFont val="Calibri"/>
        <family val="2"/>
        <charset val="238"/>
        <scheme val="minor"/>
      </rPr>
      <t xml:space="preserve">- Generalno čiščenje (enkrat letno poleti) poslovnih prostorov Okrožnega državnega tožilstva v Ljubljani - Zunanjega oddelka v Kočevju  (po specifikaciji), Trg zbora odposlancev 2, 1330 Kočevje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</si>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</sst>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0\ [$€-1]"/>
    <numFmt numFmtId="166" formatCode="#,##0.0000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1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4" fillId="5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" fontId="4" fillId="6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8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2" xfId="0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" fontId="4" fillId="6" borderId="0" xfId="0" applyNumberFormat="1" applyFont="1" applyFill="1" applyAlignment="1">
      <alignment horizontal="center" vertical="center"/>
    </xf>
    <xf numFmtId="164" fontId="4" fillId="9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4" borderId="3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center"/>
      <protection locked="0"/>
    </xf>
    <xf numFmtId="0" fontId="5" fillId="7" borderId="3" xfId="1" applyNumberFormat="1" applyFont="1" applyFill="1" applyBorder="1" applyAlignment="1" applyProtection="1">
      <alignment horizontal="left" vertical="center"/>
      <protection locked="0"/>
    </xf>
    <xf numFmtId="0" fontId="5" fillId="7" borderId="5" xfId="1" applyNumberFormat="1" applyFont="1" applyFill="1" applyBorder="1" applyAlignment="1" applyProtection="1">
      <alignment horizontal="left" vertical="center"/>
      <protection locked="0"/>
    </xf>
    <xf numFmtId="0" fontId="5" fillId="7" borderId="4" xfId="1" applyNumberFormat="1" applyFont="1" applyFill="1" applyBorder="1" applyAlignment="1" applyProtection="1">
      <alignment horizontal="left" vertical="center"/>
      <protection locked="0"/>
    </xf>
    <xf numFmtId="164" fontId="3" fillId="8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/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8" borderId="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5" fillId="7" borderId="3" xfId="1" applyNumberFormat="1" applyFont="1" applyFill="1" applyBorder="1" applyAlignment="1" applyProtection="1">
      <alignment horizontal="left" vertical="center" shrinkToFit="1"/>
      <protection locked="0"/>
    </xf>
    <xf numFmtId="0" fontId="5" fillId="7" borderId="5" xfId="1" applyNumberFormat="1" applyFont="1" applyFill="1" applyBorder="1" applyAlignment="1" applyProtection="1">
      <alignment horizontal="left" vertical="center" shrinkToFit="1"/>
      <protection locked="0"/>
    </xf>
    <xf numFmtId="0" fontId="5" fillId="7" borderId="4" xfId="1" applyNumberFormat="1" applyFont="1" applyFill="1" applyBorder="1" applyAlignment="1" applyProtection="1">
      <alignment horizontal="left" vertical="center" shrinkToFit="1"/>
      <protection locked="0"/>
    </xf>
    <xf numFmtId="164" fontId="3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/>
    </xf>
    <xf numFmtId="164" fontId="4" fillId="9" borderId="0" xfId="0" applyNumberFormat="1" applyFont="1" applyFill="1" applyAlignment="1" applyProtection="1">
      <alignment horizontal="center" vertical="center"/>
    </xf>
    <xf numFmtId="164" fontId="4" fillId="0" borderId="0" xfId="0" applyNumberFormat="1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166" fontId="4" fillId="0" borderId="0" xfId="0" applyNumberFormat="1" applyFont="1" applyAlignment="1" applyProtection="1">
      <alignment horizontal="center" vertical="center"/>
    </xf>
  </cellXfs>
  <cellStyles count="2">
    <cellStyle name="Excel_BuiltIn_Opomba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="84" zoomScaleNormal="84" zoomScaleSheetLayoutView="100" workbookViewId="0">
      <selection activeCell="E37" sqref="E37:F37"/>
    </sheetView>
  </sheetViews>
  <sheetFormatPr defaultColWidth="0" defaultRowHeight="14.4" x14ac:dyDescent="0.3"/>
  <cols>
    <col min="1" max="1" width="66.5546875" style="2" customWidth="1"/>
    <col min="2" max="2" width="8.33203125" style="2" customWidth="1"/>
    <col min="3" max="3" width="8.6640625" style="2" customWidth="1"/>
    <col min="4" max="4" width="9.6640625" style="3" customWidth="1"/>
    <col min="5" max="5" width="17.109375" style="3" bestFit="1" customWidth="1"/>
    <col min="6" max="6" width="19.5546875" style="2" customWidth="1"/>
    <col min="7" max="7" width="20.5546875" style="2" customWidth="1"/>
    <col min="8" max="8" width="0" style="2" hidden="1" customWidth="1"/>
    <col min="9" max="10" width="11.5546875" style="2" hidden="1" customWidth="1"/>
    <col min="11" max="18" width="0" style="2" hidden="1" customWidth="1"/>
    <col min="19" max="16383" width="0" style="2" hidden="1"/>
    <col min="16384" max="16384" width="2.88671875" style="2" customWidth="1"/>
  </cols>
  <sheetData>
    <row r="1" spans="1:10" x14ac:dyDescent="0.3">
      <c r="A1" s="28" t="s">
        <v>32</v>
      </c>
      <c r="F1" s="2" t="s">
        <v>19</v>
      </c>
    </row>
    <row r="2" spans="1:10" x14ac:dyDescent="0.3">
      <c r="B2" s="4"/>
      <c r="C2" s="4"/>
      <c r="D2" s="5"/>
      <c r="E2" s="5"/>
      <c r="F2" s="4"/>
    </row>
    <row r="3" spans="1:10" x14ac:dyDescent="0.3">
      <c r="A3" s="2" t="s">
        <v>22</v>
      </c>
      <c r="B3" s="36"/>
      <c r="C3" s="37"/>
      <c r="D3" s="37"/>
      <c r="E3" s="37"/>
      <c r="F3" s="38"/>
    </row>
    <row r="4" spans="1:10" x14ac:dyDescent="0.3">
      <c r="B4" s="4"/>
      <c r="C4" s="4"/>
      <c r="D4" s="5"/>
      <c r="E4" s="5"/>
      <c r="F4" s="4"/>
    </row>
    <row r="5" spans="1:10" x14ac:dyDescent="0.3">
      <c r="A5" s="2" t="s">
        <v>0</v>
      </c>
      <c r="B5" s="48" t="s">
        <v>41</v>
      </c>
      <c r="C5" s="49"/>
      <c r="D5" s="49"/>
      <c r="E5" s="49"/>
      <c r="F5" s="50"/>
    </row>
    <row r="6" spans="1:10" x14ac:dyDescent="0.3">
      <c r="A6" s="2" t="s">
        <v>1</v>
      </c>
      <c r="B6" s="36"/>
      <c r="C6" s="37"/>
      <c r="D6" s="37"/>
      <c r="E6" s="37"/>
      <c r="F6" s="38"/>
    </row>
    <row r="7" spans="1:10" x14ac:dyDescent="0.3">
      <c r="A7" s="2" t="s">
        <v>2</v>
      </c>
      <c r="B7" s="36"/>
      <c r="C7" s="37"/>
      <c r="D7" s="37"/>
      <c r="E7" s="37"/>
      <c r="F7" s="38"/>
    </row>
    <row r="8" spans="1:10" x14ac:dyDescent="0.3">
      <c r="A8" s="4" t="s">
        <v>3</v>
      </c>
      <c r="B8" s="36"/>
      <c r="C8" s="37"/>
      <c r="D8" s="37"/>
      <c r="E8" s="37"/>
      <c r="F8" s="38"/>
    </row>
    <row r="10" spans="1:10" x14ac:dyDescent="0.3">
      <c r="A10" s="1" t="s">
        <v>4</v>
      </c>
    </row>
    <row r="11" spans="1:10" ht="57.6" x14ac:dyDescent="0.3">
      <c r="A11" s="6" t="s">
        <v>20</v>
      </c>
      <c r="B11" s="6" t="s">
        <v>5</v>
      </c>
      <c r="C11" s="7" t="s">
        <v>6</v>
      </c>
      <c r="D11" s="8" t="s">
        <v>12</v>
      </c>
      <c r="E11" s="9" t="s">
        <v>13</v>
      </c>
      <c r="F11" s="8" t="s">
        <v>15</v>
      </c>
      <c r="G11" s="8" t="s">
        <v>7</v>
      </c>
    </row>
    <row r="12" spans="1:10" x14ac:dyDescent="0.3">
      <c r="A12" s="10">
        <v>1</v>
      </c>
      <c r="B12" s="10">
        <v>2</v>
      </c>
      <c r="C12" s="11">
        <v>3</v>
      </c>
      <c r="D12" s="12">
        <v>4</v>
      </c>
      <c r="E12" s="13" t="s">
        <v>8</v>
      </c>
      <c r="F12" s="11" t="s">
        <v>23</v>
      </c>
      <c r="G12" s="11" t="s">
        <v>24</v>
      </c>
    </row>
    <row r="13" spans="1:10" s="19" customFormat="1" ht="43.2" x14ac:dyDescent="0.25">
      <c r="A13" s="14" t="s">
        <v>25</v>
      </c>
      <c r="B13" s="15" t="s">
        <v>9</v>
      </c>
      <c r="C13" s="16">
        <v>4070</v>
      </c>
      <c r="D13" s="17"/>
      <c r="E13" s="18">
        <f>C13*D13</f>
        <v>0</v>
      </c>
      <c r="F13" s="18">
        <f>E13*36</f>
        <v>0</v>
      </c>
      <c r="G13" s="18">
        <f>F13+(F13*0.22)</f>
        <v>0</v>
      </c>
      <c r="I13" s="20"/>
      <c r="J13" s="20"/>
    </row>
    <row r="14" spans="1:10" ht="57.6" x14ac:dyDescent="0.3">
      <c r="A14" s="14" t="s">
        <v>26</v>
      </c>
      <c r="B14" s="15" t="s">
        <v>9</v>
      </c>
      <c r="C14" s="21">
        <v>1331.5</v>
      </c>
      <c r="D14" s="17"/>
      <c r="E14" s="18">
        <f>C14*D14</f>
        <v>0</v>
      </c>
      <c r="F14" s="18">
        <f>E14*36</f>
        <v>0</v>
      </c>
      <c r="G14" s="18">
        <f>F14+(F14*0.22)</f>
        <v>0</v>
      </c>
      <c r="I14" s="20"/>
      <c r="J14" s="20"/>
    </row>
    <row r="15" spans="1:10" ht="43.2" x14ac:dyDescent="0.3">
      <c r="A15" s="14" t="s">
        <v>27</v>
      </c>
      <c r="B15" s="15" t="s">
        <v>9</v>
      </c>
      <c r="C15" s="21">
        <v>68.2</v>
      </c>
      <c r="D15" s="17"/>
      <c r="E15" s="18">
        <f>C15*D15</f>
        <v>0</v>
      </c>
      <c r="F15" s="18">
        <f>E15*36</f>
        <v>0</v>
      </c>
      <c r="G15" s="18">
        <f>F15+(F15*0.22)</f>
        <v>0</v>
      </c>
      <c r="I15" s="20"/>
      <c r="J15" s="20"/>
    </row>
    <row r="16" spans="1:10" x14ac:dyDescent="0.3">
      <c r="A16" s="22"/>
      <c r="B16" s="23"/>
      <c r="C16" s="29"/>
      <c r="D16" s="30"/>
      <c r="E16" s="31"/>
      <c r="F16" s="31"/>
      <c r="G16" s="31"/>
      <c r="I16" s="20"/>
      <c r="J16" s="20"/>
    </row>
    <row r="17" spans="1:10" x14ac:dyDescent="0.3">
      <c r="A17" s="45" t="s">
        <v>28</v>
      </c>
      <c r="B17" s="45"/>
      <c r="C17" s="45"/>
      <c r="D17" s="31"/>
      <c r="E17" s="31"/>
      <c r="F17" s="32"/>
      <c r="G17" s="32"/>
    </row>
    <row r="18" spans="1:10" ht="57.6" x14ac:dyDescent="0.3">
      <c r="A18" s="6" t="s">
        <v>33</v>
      </c>
      <c r="B18" s="6" t="s">
        <v>5</v>
      </c>
      <c r="C18" s="9" t="s">
        <v>6</v>
      </c>
      <c r="D18" s="8" t="s">
        <v>12</v>
      </c>
      <c r="E18" s="9" t="s">
        <v>14</v>
      </c>
      <c r="F18" s="8" t="s">
        <v>15</v>
      </c>
      <c r="G18" s="8" t="s">
        <v>7</v>
      </c>
    </row>
    <row r="19" spans="1:10" ht="43.2" x14ac:dyDescent="0.3">
      <c r="A19" s="14" t="s">
        <v>38</v>
      </c>
      <c r="B19" s="15" t="s">
        <v>9</v>
      </c>
      <c r="C19" s="16">
        <v>4460.8999999999996</v>
      </c>
      <c r="D19" s="17"/>
      <c r="E19" s="18">
        <f>C19*D19</f>
        <v>0</v>
      </c>
      <c r="F19" s="18">
        <f>E19*3</f>
        <v>0</v>
      </c>
      <c r="G19" s="18">
        <f>F19+(F19*0.22)</f>
        <v>0</v>
      </c>
    </row>
    <row r="20" spans="1:10" ht="57.6" x14ac:dyDescent="0.3">
      <c r="A20" s="14" t="s">
        <v>39</v>
      </c>
      <c r="B20" s="15" t="s">
        <v>9</v>
      </c>
      <c r="C20" s="16">
        <v>1331.5</v>
      </c>
      <c r="D20" s="17"/>
      <c r="E20" s="18">
        <f>C20*D20</f>
        <v>0</v>
      </c>
      <c r="F20" s="18">
        <f>E20*3</f>
        <v>0</v>
      </c>
      <c r="G20" s="18">
        <f>F20+(F20*0.22)</f>
        <v>0</v>
      </c>
    </row>
    <row r="21" spans="1:10" ht="43.2" x14ac:dyDescent="0.3">
      <c r="A21" s="14" t="s">
        <v>40</v>
      </c>
      <c r="B21" s="15" t="s">
        <v>9</v>
      </c>
      <c r="C21" s="16">
        <v>68.2</v>
      </c>
      <c r="D21" s="17"/>
      <c r="E21" s="18">
        <f>C21*D21</f>
        <v>0</v>
      </c>
      <c r="F21" s="18">
        <f>E21*3</f>
        <v>0</v>
      </c>
      <c r="G21" s="18">
        <f>F21+(F21*0.22)</f>
        <v>0</v>
      </c>
    </row>
    <row r="22" spans="1:10" x14ac:dyDescent="0.3">
      <c r="A22" s="53"/>
      <c r="B22" s="54"/>
      <c r="C22" s="55"/>
      <c r="D22" s="56"/>
      <c r="E22" s="57"/>
      <c r="F22" s="57"/>
      <c r="G22" s="57"/>
    </row>
    <row r="23" spans="1:10" x14ac:dyDescent="0.3">
      <c r="A23" s="53"/>
      <c r="B23" s="54"/>
      <c r="C23" s="55"/>
      <c r="D23" s="56"/>
      <c r="E23" s="57"/>
      <c r="F23" s="57"/>
      <c r="G23" s="57"/>
    </row>
    <row r="24" spans="1:10" x14ac:dyDescent="0.3">
      <c r="A24" s="58" t="s">
        <v>29</v>
      </c>
      <c r="B24" s="58"/>
      <c r="C24" s="58"/>
      <c r="D24" s="57"/>
      <c r="E24" s="57"/>
      <c r="F24" s="59"/>
      <c r="G24" s="59"/>
    </row>
    <row r="25" spans="1:10" ht="57.6" x14ac:dyDescent="0.3">
      <c r="A25" s="6" t="s">
        <v>34</v>
      </c>
      <c r="B25" s="6" t="s">
        <v>5</v>
      </c>
      <c r="C25" s="9" t="s">
        <v>6</v>
      </c>
      <c r="D25" s="8" t="s">
        <v>12</v>
      </c>
      <c r="E25" s="9" t="s">
        <v>14</v>
      </c>
      <c r="F25" s="8" t="s">
        <v>15</v>
      </c>
      <c r="G25" s="8" t="s">
        <v>7</v>
      </c>
    </row>
    <row r="26" spans="1:10" ht="43.2" x14ac:dyDescent="0.3">
      <c r="A26" s="14" t="s">
        <v>35</v>
      </c>
      <c r="B26" s="15" t="s">
        <v>9</v>
      </c>
      <c r="C26" s="16">
        <v>4460.8999999999996</v>
      </c>
      <c r="D26" s="17"/>
      <c r="E26" s="18">
        <f>C26*D26</f>
        <v>0</v>
      </c>
      <c r="F26" s="18">
        <f>E26*3</f>
        <v>0</v>
      </c>
      <c r="G26" s="18">
        <f>F26+(F26*0.22)</f>
        <v>0</v>
      </c>
    </row>
    <row r="27" spans="1:10" ht="57.6" x14ac:dyDescent="0.3">
      <c r="A27" s="14" t="s">
        <v>36</v>
      </c>
      <c r="B27" s="15" t="s">
        <v>9</v>
      </c>
      <c r="C27" s="16">
        <v>1331.5</v>
      </c>
      <c r="D27" s="17"/>
      <c r="E27" s="18">
        <f>C27*D27</f>
        <v>0</v>
      </c>
      <c r="F27" s="18">
        <f>E27*3</f>
        <v>0</v>
      </c>
      <c r="G27" s="18">
        <f>F27+(F27*0.22)</f>
        <v>0</v>
      </c>
    </row>
    <row r="28" spans="1:10" ht="43.2" x14ac:dyDescent="0.3">
      <c r="A28" s="14" t="s">
        <v>37</v>
      </c>
      <c r="B28" s="15" t="s">
        <v>9</v>
      </c>
      <c r="C28" s="16">
        <v>68.2</v>
      </c>
      <c r="D28" s="17"/>
      <c r="E28" s="18">
        <f>C28*D28</f>
        <v>0</v>
      </c>
      <c r="F28" s="18">
        <f>E28*3</f>
        <v>0</v>
      </c>
      <c r="G28" s="18">
        <f>F28+(F28*0.22)</f>
        <v>0</v>
      </c>
    </row>
    <row r="29" spans="1:10" x14ac:dyDescent="0.3">
      <c r="A29" s="22"/>
      <c r="B29" s="23"/>
      <c r="C29" s="33"/>
      <c r="D29" s="30"/>
      <c r="E29" s="31"/>
      <c r="F29" s="31"/>
      <c r="G29" s="31"/>
    </row>
    <row r="30" spans="1:10" x14ac:dyDescent="0.3">
      <c r="A30" s="22"/>
      <c r="B30" s="23"/>
      <c r="C30" s="51" t="s">
        <v>16</v>
      </c>
      <c r="D30" s="52"/>
      <c r="E30" s="24" t="s">
        <v>17</v>
      </c>
      <c r="F30" s="24" t="s">
        <v>18</v>
      </c>
      <c r="G30" s="43"/>
      <c r="H30" s="44"/>
      <c r="I30" s="43"/>
      <c r="J30" s="44"/>
    </row>
    <row r="31" spans="1:10" x14ac:dyDescent="0.3">
      <c r="A31" s="46" t="s">
        <v>30</v>
      </c>
      <c r="B31" s="47"/>
      <c r="C31" s="39">
        <f>F13+F19+F26</f>
        <v>0</v>
      </c>
      <c r="D31" s="39"/>
      <c r="E31" s="25">
        <f>F14+F20+F27</f>
        <v>0</v>
      </c>
      <c r="F31" s="25">
        <f>F15+F21+F28</f>
        <v>0</v>
      </c>
    </row>
    <row r="32" spans="1:10" x14ac:dyDescent="0.3">
      <c r="A32" s="46" t="s">
        <v>31</v>
      </c>
      <c r="B32" s="47"/>
      <c r="C32" s="39">
        <f>G13+G19+G26</f>
        <v>0</v>
      </c>
      <c r="D32" s="39"/>
      <c r="E32" s="25">
        <f>G14+G20+G27</f>
        <v>0</v>
      </c>
      <c r="F32" s="25">
        <f>G15+G21+G28</f>
        <v>0</v>
      </c>
    </row>
    <row r="33" spans="1:7" x14ac:dyDescent="0.3">
      <c r="A33" s="42"/>
      <c r="B33" s="42"/>
      <c r="C33" s="42"/>
      <c r="D33" s="42"/>
      <c r="E33" s="42"/>
      <c r="F33" s="42"/>
    </row>
    <row r="34" spans="1:7" x14ac:dyDescent="0.3">
      <c r="A34" s="40" t="s">
        <v>21</v>
      </c>
      <c r="B34" s="40"/>
      <c r="C34" s="40"/>
      <c r="D34" s="40"/>
      <c r="E34" s="40"/>
      <c r="F34" s="40"/>
      <c r="G34" s="41"/>
    </row>
    <row r="35" spans="1:7" x14ac:dyDescent="0.3">
      <c r="A35" s="26"/>
      <c r="B35" s="26"/>
      <c r="C35" s="26"/>
      <c r="D35" s="26"/>
      <c r="E35" s="26"/>
      <c r="F35" s="26"/>
    </row>
    <row r="36" spans="1:7" x14ac:dyDescent="0.3">
      <c r="A36" s="2" t="s">
        <v>10</v>
      </c>
      <c r="E36" s="3" t="s">
        <v>11</v>
      </c>
    </row>
    <row r="37" spans="1:7" x14ac:dyDescent="0.3">
      <c r="A37" s="27"/>
      <c r="E37" s="34"/>
      <c r="F37" s="35"/>
    </row>
  </sheetData>
  <sheetProtection algorithmName="SHA-512" hashValue="2q/ZxCB3ynPtRDma+rVXHkmOFON9HRiv0KwHN57CT5Otw3IxOVqDS2KagWPrGlP/xEwKsy4GcsW781lORWlofw==" saltValue="/GmAMeA+dD1Lg8TzIUzbRg==" spinCount="100000" sheet="1" selectLockedCells="1"/>
  <mergeCells count="17">
    <mergeCell ref="I30:J30"/>
    <mergeCell ref="A31:B31"/>
    <mergeCell ref="A32:B32"/>
    <mergeCell ref="B3:F3"/>
    <mergeCell ref="B5:F5"/>
    <mergeCell ref="B6:F6"/>
    <mergeCell ref="B7:F7"/>
    <mergeCell ref="A17:C17"/>
    <mergeCell ref="C30:D30"/>
    <mergeCell ref="E37:F37"/>
    <mergeCell ref="B8:F8"/>
    <mergeCell ref="C32:D32"/>
    <mergeCell ref="C31:D31"/>
    <mergeCell ref="A34:G34"/>
    <mergeCell ref="A33:F33"/>
    <mergeCell ref="G30:H30"/>
    <mergeCell ref="A24:C24"/>
  </mergeCells>
  <phoneticPr fontId="2" type="noConversion"/>
  <pageMargins left="0.39370078740157483" right="0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Astec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Kovač</dc:creator>
  <cp:lastModifiedBy>Bojana Podkrižnik</cp:lastModifiedBy>
  <cp:lastPrinted>2023-01-23T06:53:59Z</cp:lastPrinted>
  <dcterms:created xsi:type="dcterms:W3CDTF">2016-02-12T10:43:17Z</dcterms:created>
  <dcterms:modified xsi:type="dcterms:W3CDTF">2026-01-30T09:37:27Z</dcterms:modified>
</cp:coreProperties>
</file>